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il\Anil Rabadia\11.05.11\Commercial\Power\MUPL Purchase &amp; Regulatory\Tarif Petitions\4 True-up of FY 2018-19\Query Reply\Sent\"/>
    </mc:Choice>
  </mc:AlternateContent>
  <bookViews>
    <workbookView xWindow="0" yWindow="0" windowWidth="20400" windowHeight="7755"/>
  </bookViews>
  <sheets>
    <sheet name="Sheet2" sheetId="1" r:id="rId1"/>
  </sheets>
  <definedNames>
    <definedName name="EV__LASTREFTIME__" hidden="1">"(GMT+05:30)4/24/2014 12:55:24 AM"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1" l="1"/>
  <c r="D35" i="1"/>
  <c r="E35" i="1"/>
  <c r="B35" i="1"/>
  <c r="D27" i="1" l="1"/>
  <c r="D26" i="1"/>
  <c r="D25" i="1"/>
  <c r="D24" i="1"/>
  <c r="D23" i="1"/>
  <c r="E28" i="1"/>
  <c r="C28" i="1"/>
  <c r="B28" i="1"/>
  <c r="D19" i="1"/>
  <c r="D18" i="1"/>
  <c r="D17" i="1"/>
  <c r="B20" i="1"/>
  <c r="E20" i="1"/>
  <c r="C20" i="1"/>
  <c r="D12" i="1"/>
  <c r="D10" i="1"/>
  <c r="D9" i="1"/>
  <c r="E13" i="1"/>
  <c r="E29" i="1" s="1"/>
  <c r="C13" i="1"/>
  <c r="D8" i="1"/>
  <c r="C29" i="1" l="1"/>
  <c r="D15" i="1"/>
  <c r="B13" i="1"/>
  <c r="B29" i="1" s="1"/>
  <c r="D11" i="1"/>
  <c r="D13" i="1" s="1"/>
  <c r="D16" i="1"/>
  <c r="D22" i="1"/>
  <c r="D28" i="1" s="1"/>
  <c r="D20" i="1" l="1"/>
  <c r="D29" i="1" s="1"/>
</calcChain>
</file>

<file path=xl/sharedStrings.xml><?xml version="1.0" encoding="utf-8"?>
<sst xmlns="http://schemas.openxmlformats.org/spreadsheetml/2006/main" count="38" uniqueCount="34">
  <si>
    <t>Detailed break-up of Capital Expenditure &amp; Capitalisation during FY 2018-19</t>
  </si>
  <si>
    <t>(Amt in Rs.)</t>
  </si>
  <si>
    <t>CWIP</t>
  </si>
  <si>
    <t xml:space="preserve">Description </t>
  </si>
  <si>
    <t>Opening April
2018</t>
  </si>
  <si>
    <t>Addition</t>
  </si>
  <si>
    <t>Capitalised / Transferred to WBS</t>
  </si>
  <si>
    <t>Closing March
2019</t>
  </si>
  <si>
    <t>EHV (220 kV &amp; 66kV)</t>
  </si>
  <si>
    <t xml:space="preserve">EHV Transmission line </t>
  </si>
  <si>
    <t>EHV Transmission cable</t>
  </si>
  <si>
    <t>EHV Substation</t>
  </si>
  <si>
    <t>Land Cost</t>
  </si>
  <si>
    <t>Civil Cost</t>
  </si>
  <si>
    <t>Total</t>
  </si>
  <si>
    <t>HT (33kV &amp; 11kV) &amp; NETWORK</t>
  </si>
  <si>
    <t>33kV HT cable Network</t>
  </si>
  <si>
    <t>11kV HT cable Network</t>
  </si>
  <si>
    <t>33/11kV HT Substation</t>
  </si>
  <si>
    <t>Others</t>
  </si>
  <si>
    <t>Automation &amp; SCADA</t>
  </si>
  <si>
    <t>Testing and Measuring Equipment</t>
  </si>
  <si>
    <t>IT</t>
  </si>
  <si>
    <t>Meters &amp; AMR</t>
  </si>
  <si>
    <t>Miscellaneous</t>
  </si>
  <si>
    <t>Buildings &amp; other civil work</t>
  </si>
  <si>
    <t>Grand total</t>
  </si>
  <si>
    <t>Stock Detail</t>
  </si>
  <si>
    <t>Particular</t>
  </si>
  <si>
    <t>Opening Amount</t>
  </si>
  <si>
    <t>Closing Amount</t>
  </si>
  <si>
    <t>Stk of Cap Inv-Dom</t>
  </si>
  <si>
    <t>CWIP + Stock</t>
  </si>
  <si>
    <t>Annexure-6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</si>
</sst>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(* #,##0.00_);_(* \(#,##0.00\);_(* &quot;-&quot;??_);_(@_)"/>
    <numFmt numFmtId="165" formatCode="_ * #,##0_ ;_ * \-#,##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name val="Adani Medium"/>
    </font>
    <font>
      <sz val="11"/>
      <color theme="1"/>
      <name val="Adani Medium"/>
    </font>
    <font>
      <sz val="11"/>
      <name val="Adani Medium"/>
    </font>
    <font>
      <b/>
      <sz val="11"/>
      <name val="Adani Medium"/>
    </font>
    <font>
      <b/>
      <sz val="10"/>
      <color theme="1"/>
      <name val="Adani Medium"/>
    </font>
    <font>
      <sz val="10"/>
      <color theme="1"/>
      <name val="Adani Medium"/>
    </font>
    <font>
      <b/>
      <sz val="11"/>
      <color theme="1"/>
      <name val="Adani Medium"/>
    </font>
    <font>
      <b/>
      <sz val="11"/>
      <color theme="0"/>
      <name val="Adani Medium"/>
    </font>
    <font>
      <b/>
      <sz val="10"/>
      <color theme="0"/>
      <name val="Adani Medium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165" fontId="4" fillId="0" borderId="0" xfId="1" applyNumberFormat="1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3" fontId="6" fillId="4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/>
    </xf>
    <xf numFmtId="165" fontId="4" fillId="0" borderId="1" xfId="1" applyNumberFormat="1" applyFont="1" applyBorder="1"/>
    <xf numFmtId="0" fontId="5" fillId="5" borderId="1" xfId="0" applyFont="1" applyFill="1" applyBorder="1" applyAlignment="1">
      <alignment horizontal="left"/>
    </xf>
    <xf numFmtId="165" fontId="8" fillId="5" borderId="1" xfId="0" applyNumberFormat="1" applyFont="1" applyFill="1" applyBorder="1"/>
    <xf numFmtId="0" fontId="10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9" fillId="6" borderId="1" xfId="1" applyNumberFormat="1" applyFont="1" applyFill="1" applyBorder="1" applyAlignment="1">
      <alignment horizontal="center"/>
    </xf>
    <xf numFmtId="165" fontId="5" fillId="2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showGridLines="0" tabSelected="1" zoomScaleNormal="100" workbookViewId="0">
      <selection activeCell="J17" sqref="J17"/>
    </sheetView>
  </sheetViews>
  <sheetFormatPr defaultRowHeight="15" x14ac:dyDescent="0.25"/>
  <cols>
    <col min="1" max="1" width="35.28515625" style="1" customWidth="1"/>
    <col min="2" max="2" width="20.28515625" style="1" customWidth="1"/>
    <col min="3" max="3" width="18.5703125" style="1" customWidth="1"/>
    <col min="4" max="4" width="19" style="1" customWidth="1"/>
    <col min="5" max="5" width="19.5703125" style="1" customWidth="1"/>
    <col min="6" max="16384" width="9.140625" style="1"/>
  </cols>
  <sheetData>
    <row r="1" spans="1:5" x14ac:dyDescent="0.25">
      <c r="E1" s="19" t="s">
        <v>33</v>
      </c>
    </row>
    <row r="2" spans="1:5" ht="18.75" x14ac:dyDescent="0.3">
      <c r="A2" s="16" t="s">
        <v>0</v>
      </c>
      <c r="B2" s="16"/>
      <c r="C2" s="16"/>
      <c r="D2" s="16"/>
      <c r="E2" s="16"/>
    </row>
    <row r="4" spans="1:5" x14ac:dyDescent="0.25">
      <c r="E4" s="2" t="s">
        <v>1</v>
      </c>
    </row>
    <row r="5" spans="1:5" x14ac:dyDescent="0.25">
      <c r="A5" s="17" t="s">
        <v>2</v>
      </c>
      <c r="B5" s="17"/>
      <c r="C5" s="17"/>
      <c r="D5" s="17"/>
      <c r="E5" s="17"/>
    </row>
    <row r="6" spans="1:5" ht="27" x14ac:dyDescent="0.25">
      <c r="A6" s="15" t="s">
        <v>3</v>
      </c>
      <c r="B6" s="15" t="s">
        <v>4</v>
      </c>
      <c r="C6" s="15" t="s">
        <v>5</v>
      </c>
      <c r="D6" s="15" t="s">
        <v>6</v>
      </c>
      <c r="E6" s="15" t="s">
        <v>7</v>
      </c>
    </row>
    <row r="7" spans="1:5" x14ac:dyDescent="0.25">
      <c r="A7" s="4" t="s">
        <v>8</v>
      </c>
      <c r="B7" s="5"/>
      <c r="C7" s="5"/>
      <c r="D7" s="5"/>
      <c r="E7" s="5"/>
    </row>
    <row r="8" spans="1:5" x14ac:dyDescent="0.25">
      <c r="A8" s="6" t="s">
        <v>9</v>
      </c>
      <c r="B8" s="7">
        <v>904494.98</v>
      </c>
      <c r="C8" s="7">
        <v>127500</v>
      </c>
      <c r="D8" s="7">
        <f>B8+C8-E8</f>
        <v>0</v>
      </c>
      <c r="E8" s="7">
        <v>1031994.98</v>
      </c>
    </row>
    <row r="9" spans="1:5" x14ac:dyDescent="0.25">
      <c r="A9" s="6" t="s">
        <v>10</v>
      </c>
      <c r="B9" s="7">
        <v>18347774.300000001</v>
      </c>
      <c r="C9" s="7">
        <v>0</v>
      </c>
      <c r="D9" s="7">
        <f t="shared" ref="D9:D12" si="0">B9+C9-E9</f>
        <v>18347774.300000001</v>
      </c>
      <c r="E9" s="7">
        <v>0</v>
      </c>
    </row>
    <row r="10" spans="1:5" x14ac:dyDescent="0.25">
      <c r="A10" s="6" t="s">
        <v>11</v>
      </c>
      <c r="B10" s="7">
        <v>98484353.060000002</v>
      </c>
      <c r="C10" s="7">
        <v>-289818</v>
      </c>
      <c r="D10" s="7">
        <f t="shared" si="0"/>
        <v>98194535.060000002</v>
      </c>
      <c r="E10" s="7">
        <v>0</v>
      </c>
    </row>
    <row r="11" spans="1:5" x14ac:dyDescent="0.25">
      <c r="A11" s="6" t="s">
        <v>12</v>
      </c>
      <c r="B11" s="7">
        <v>0</v>
      </c>
      <c r="C11" s="7">
        <v>33728590</v>
      </c>
      <c r="D11" s="7">
        <f t="shared" si="0"/>
        <v>33728590</v>
      </c>
      <c r="E11" s="7">
        <v>0</v>
      </c>
    </row>
    <row r="12" spans="1:5" x14ac:dyDescent="0.25">
      <c r="A12" s="6" t="s">
        <v>13</v>
      </c>
      <c r="B12" s="7">
        <v>20888664.5</v>
      </c>
      <c r="C12" s="7">
        <v>0</v>
      </c>
      <c r="D12" s="7">
        <f t="shared" si="0"/>
        <v>20888664.5</v>
      </c>
      <c r="E12" s="7">
        <v>0</v>
      </c>
    </row>
    <row r="13" spans="1:5" x14ac:dyDescent="0.25">
      <c r="A13" s="4" t="s">
        <v>14</v>
      </c>
      <c r="B13" s="8">
        <f>SUM(B8:B12)</f>
        <v>138625286.84</v>
      </c>
      <c r="C13" s="8">
        <f t="shared" ref="C13:E13" si="1">SUM(C8:C12)</f>
        <v>33566272</v>
      </c>
      <c r="D13" s="8">
        <f t="shared" si="1"/>
        <v>171159563.86000001</v>
      </c>
      <c r="E13" s="8">
        <f t="shared" si="1"/>
        <v>1031994.98</v>
      </c>
    </row>
    <row r="14" spans="1:5" x14ac:dyDescent="0.25">
      <c r="A14" s="4" t="s">
        <v>15</v>
      </c>
      <c r="B14" s="7"/>
      <c r="C14" s="7"/>
      <c r="D14" s="7"/>
      <c r="E14" s="7"/>
    </row>
    <row r="15" spans="1:5" x14ac:dyDescent="0.25">
      <c r="A15" s="6" t="s">
        <v>16</v>
      </c>
      <c r="B15" s="7">
        <v>0</v>
      </c>
      <c r="C15" s="7">
        <v>0</v>
      </c>
      <c r="D15" s="7">
        <f t="shared" ref="D15:D19" si="2">B15+C15-E15</f>
        <v>0</v>
      </c>
      <c r="E15" s="7">
        <v>0</v>
      </c>
    </row>
    <row r="16" spans="1:5" x14ac:dyDescent="0.25">
      <c r="A16" s="6" t="s">
        <v>17</v>
      </c>
      <c r="B16" s="7">
        <v>824102.34000000008</v>
      </c>
      <c r="C16" s="7">
        <v>14671726.130000001</v>
      </c>
      <c r="D16" s="7">
        <f t="shared" si="2"/>
        <v>15456988.49</v>
      </c>
      <c r="E16" s="7">
        <v>38839.980000000003</v>
      </c>
    </row>
    <row r="17" spans="1:5" x14ac:dyDescent="0.25">
      <c r="A17" s="6" t="s">
        <v>18</v>
      </c>
      <c r="B17" s="7">
        <v>0</v>
      </c>
      <c r="C17" s="7">
        <v>0</v>
      </c>
      <c r="D17" s="7">
        <f t="shared" si="2"/>
        <v>0</v>
      </c>
      <c r="E17" s="7">
        <v>0</v>
      </c>
    </row>
    <row r="18" spans="1:5" x14ac:dyDescent="0.25">
      <c r="A18" s="6" t="s">
        <v>12</v>
      </c>
      <c r="B18" s="7">
        <v>0</v>
      </c>
      <c r="C18" s="7">
        <v>0</v>
      </c>
      <c r="D18" s="7">
        <f t="shared" si="2"/>
        <v>0</v>
      </c>
      <c r="E18" s="7">
        <v>0</v>
      </c>
    </row>
    <row r="19" spans="1:5" x14ac:dyDescent="0.25">
      <c r="A19" s="6" t="s">
        <v>13</v>
      </c>
      <c r="B19" s="7">
        <v>0</v>
      </c>
      <c r="C19" s="7">
        <v>0</v>
      </c>
      <c r="D19" s="7">
        <f t="shared" si="2"/>
        <v>0</v>
      </c>
      <c r="E19" s="7">
        <v>0</v>
      </c>
    </row>
    <row r="20" spans="1:5" x14ac:dyDescent="0.25">
      <c r="A20" s="4" t="s">
        <v>14</v>
      </c>
      <c r="B20" s="8">
        <f>SUM(B15:B19)</f>
        <v>824102.34000000008</v>
      </c>
      <c r="C20" s="8">
        <f>SUM(C15:C19)</f>
        <v>14671726.130000001</v>
      </c>
      <c r="D20" s="8">
        <f>SUM(D15:D19)</f>
        <v>15456988.49</v>
      </c>
      <c r="E20" s="8">
        <f>SUM(E15:E19)</f>
        <v>38839.980000000003</v>
      </c>
    </row>
    <row r="21" spans="1:5" x14ac:dyDescent="0.25">
      <c r="A21" s="4" t="s">
        <v>19</v>
      </c>
      <c r="B21" s="7"/>
      <c r="C21" s="7"/>
      <c r="D21" s="7"/>
      <c r="E21" s="7"/>
    </row>
    <row r="22" spans="1:5" x14ac:dyDescent="0.25">
      <c r="A22" s="6" t="s">
        <v>20</v>
      </c>
      <c r="B22" s="7">
        <v>0</v>
      </c>
      <c r="C22" s="7">
        <v>996000</v>
      </c>
      <c r="D22" s="7">
        <f t="shared" ref="D22:D27" si="3">B22+C22-E22</f>
        <v>996000</v>
      </c>
      <c r="E22" s="7">
        <v>0</v>
      </c>
    </row>
    <row r="23" spans="1:5" x14ac:dyDescent="0.25">
      <c r="A23" s="6" t="s">
        <v>21</v>
      </c>
      <c r="B23" s="7">
        <v>0</v>
      </c>
      <c r="C23" s="7">
        <v>153904</v>
      </c>
      <c r="D23" s="7">
        <f t="shared" si="3"/>
        <v>153904</v>
      </c>
      <c r="E23" s="7">
        <v>0</v>
      </c>
    </row>
    <row r="24" spans="1:5" x14ac:dyDescent="0.25">
      <c r="A24" s="6" t="s">
        <v>22</v>
      </c>
      <c r="B24" s="7">
        <v>0</v>
      </c>
      <c r="C24" s="7">
        <v>0</v>
      </c>
      <c r="D24" s="7">
        <f>B24+C24-E24</f>
        <v>0</v>
      </c>
      <c r="E24" s="7">
        <v>0</v>
      </c>
    </row>
    <row r="25" spans="1:5" x14ac:dyDescent="0.25">
      <c r="A25" s="6" t="s">
        <v>23</v>
      </c>
      <c r="B25" s="7">
        <v>762395.76</v>
      </c>
      <c r="C25" s="7">
        <v>0</v>
      </c>
      <c r="D25" s="7">
        <f t="shared" si="3"/>
        <v>762395.76</v>
      </c>
      <c r="E25" s="7">
        <v>0</v>
      </c>
    </row>
    <row r="26" spans="1:5" x14ac:dyDescent="0.25">
      <c r="A26" s="6" t="s">
        <v>24</v>
      </c>
      <c r="B26" s="7">
        <v>0</v>
      </c>
      <c r="C26" s="7">
        <v>95952.77</v>
      </c>
      <c r="D26" s="7">
        <f t="shared" si="3"/>
        <v>91092.77</v>
      </c>
      <c r="E26" s="7">
        <v>4860</v>
      </c>
    </row>
    <row r="27" spans="1:5" x14ac:dyDescent="0.25">
      <c r="A27" s="6" t="s">
        <v>25</v>
      </c>
      <c r="B27" s="7">
        <v>0</v>
      </c>
      <c r="C27" s="7">
        <v>0</v>
      </c>
      <c r="D27" s="7">
        <f t="shared" si="3"/>
        <v>0</v>
      </c>
      <c r="E27" s="7">
        <v>0</v>
      </c>
    </row>
    <row r="28" spans="1:5" x14ac:dyDescent="0.25">
      <c r="A28" s="4" t="s">
        <v>14</v>
      </c>
      <c r="B28" s="8">
        <f>SUM(B22:B27)</f>
        <v>762395.76</v>
      </c>
      <c r="C28" s="8">
        <f>SUM(C22:C27)</f>
        <v>1245856.77</v>
      </c>
      <c r="D28" s="8">
        <f>SUM(D22:D27)</f>
        <v>2003392.53</v>
      </c>
      <c r="E28" s="8">
        <f>SUM(E22:E27)</f>
        <v>4860</v>
      </c>
    </row>
    <row r="29" spans="1:5" x14ac:dyDescent="0.25">
      <c r="A29" s="9" t="s">
        <v>26</v>
      </c>
      <c r="B29" s="10">
        <f>B13+B20+B28</f>
        <v>140211784.94</v>
      </c>
      <c r="C29" s="10">
        <f t="shared" ref="C29:E29" si="4">C13+C20+C28</f>
        <v>49483854.900000006</v>
      </c>
      <c r="D29" s="10">
        <f t="shared" si="4"/>
        <v>188619944.88000003</v>
      </c>
      <c r="E29" s="10">
        <f t="shared" si="4"/>
        <v>1075694.96</v>
      </c>
    </row>
    <row r="31" spans="1:5" x14ac:dyDescent="0.25">
      <c r="A31" s="18" t="s">
        <v>27</v>
      </c>
      <c r="B31" s="18"/>
      <c r="C31" s="18"/>
      <c r="D31" s="18"/>
      <c r="E31" s="18"/>
    </row>
    <row r="32" spans="1:5" x14ac:dyDescent="0.25">
      <c r="A32" s="3" t="s">
        <v>28</v>
      </c>
      <c r="B32" s="3" t="s">
        <v>29</v>
      </c>
      <c r="C32" s="3"/>
      <c r="D32" s="3"/>
      <c r="E32" s="3" t="s">
        <v>30</v>
      </c>
    </row>
    <row r="33" spans="1:5" x14ac:dyDescent="0.25">
      <c r="A33" s="11" t="s">
        <v>31</v>
      </c>
      <c r="B33" s="12">
        <v>15984031.560000001</v>
      </c>
      <c r="C33" s="12"/>
      <c r="D33" s="12"/>
      <c r="E33" s="12">
        <v>14844152.439999999</v>
      </c>
    </row>
    <row r="35" spans="1:5" x14ac:dyDescent="0.25">
      <c r="A35" s="13" t="s">
        <v>32</v>
      </c>
      <c r="B35" s="14">
        <f>B29+B33</f>
        <v>156195816.5</v>
      </c>
      <c r="C35" s="14">
        <f>E35-B35+D35</f>
        <v>48343975.780000031</v>
      </c>
      <c r="D35" s="14">
        <f>D29+D33</f>
        <v>188619944.88000003</v>
      </c>
      <c r="E35" s="14">
        <f>E29+E33</f>
        <v>15919847.399999999</v>
      </c>
    </row>
  </sheetData>
  <mergeCells count="3">
    <mergeCell ref="A2:E2"/>
    <mergeCell ref="A5:E5"/>
    <mergeCell ref="A31:E31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 Rabadia</dc:creator>
  <cp:lastModifiedBy>Anil Rabadia</cp:lastModifiedBy>
  <cp:lastPrinted>2020-01-25T05:46:51Z</cp:lastPrinted>
  <dcterms:created xsi:type="dcterms:W3CDTF">2020-01-14T16:56:22Z</dcterms:created>
  <dcterms:modified xsi:type="dcterms:W3CDTF">2020-01-25T05:47:01Z</dcterms:modified>
</cp:coreProperties>
</file>